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\Desktop\Bedia\excel TBB ders içi uygulamalar\"/>
    </mc:Choice>
  </mc:AlternateContent>
  <xr:revisionPtr revIDLastSave="0" documentId="8_{D025DDDA-3016-47E6-9F0D-9B4CC330089C}" xr6:coauthVersionLast="36" xr6:coauthVersionMax="36" xr10:uidLastSave="{00000000-0000-0000-0000-000000000000}"/>
  <bookViews>
    <workbookView xWindow="0" yWindow="0" windowWidth="15360" windowHeight="7440" xr2:uid="{DAAD9485-C9E2-4565-8D4A-EAB4AFCC6E28}"/>
  </bookViews>
  <sheets>
    <sheet name="Sayfa1" sheetId="1" r:id="rId1"/>
  </sheets>
  <definedNames>
    <definedName name="Ara_Sınav">Sayfa1!$E$2:$E$8</definedName>
    <definedName name="Başarı_Notu">Sayfa1!$G$2:$G$8</definedName>
    <definedName name="Dönem_Sonu_Sınavı">Sayfa1!$F$2:$F$8</definedName>
    <definedName name="Proje">Sayfa1!$D$2:$D$8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2" i="1"/>
  <c r="G13" i="1" s="1"/>
  <c r="G11" i="1"/>
  <c r="G10" i="1"/>
  <c r="G3" i="1"/>
  <c r="G4" i="1"/>
  <c r="G5" i="1"/>
  <c r="G6" i="1"/>
  <c r="G7" i="1"/>
  <c r="G8" i="1"/>
  <c r="G12" i="1" l="1"/>
  <c r="G9" i="1"/>
</calcChain>
</file>

<file path=xl/sharedStrings.xml><?xml version="1.0" encoding="utf-8"?>
<sst xmlns="http://schemas.openxmlformats.org/spreadsheetml/2006/main" count="47" uniqueCount="39">
  <si>
    <t xml:space="preserve">Ad </t>
  </si>
  <si>
    <t>SOYAD</t>
  </si>
  <si>
    <t>Ara Sınav</t>
  </si>
  <si>
    <t>Dönem Sonu Sınavı</t>
  </si>
  <si>
    <t xml:space="preserve">Kemal </t>
  </si>
  <si>
    <t>KÜÇÜK</t>
  </si>
  <si>
    <t>Eda</t>
  </si>
  <si>
    <t>GÖKMEN</t>
  </si>
  <si>
    <t>Can</t>
  </si>
  <si>
    <t>SELÇUK</t>
  </si>
  <si>
    <t>Esra</t>
  </si>
  <si>
    <t>KAYA</t>
  </si>
  <si>
    <t>Fuat</t>
  </si>
  <si>
    <t>BAHÇE</t>
  </si>
  <si>
    <t>Gül</t>
  </si>
  <si>
    <t>KUNDAKÇI</t>
  </si>
  <si>
    <t>Eymen</t>
  </si>
  <si>
    <t>ÖZHAN</t>
  </si>
  <si>
    <t>Başarı Notu</t>
  </si>
  <si>
    <t>Sınıf Ortalaması:</t>
  </si>
  <si>
    <t>Başarı notu 60 dan büyük olanların başarı notları ortalaması:</t>
  </si>
  <si>
    <t>Başarı notu 60 dan büyük olanların başarı notları toplamı:</t>
  </si>
  <si>
    <t>Proje notu 60 dan büyük ve eşit olanların başarı notları ortalaması:</t>
  </si>
  <si>
    <t>Proje notu 90 dan büyük ve eşit olanların başarı notları toplamı:</t>
  </si>
  <si>
    <t>Proje notu 85 ve 85 den büyük ara sınav notu 70den küçük olanların başarı notları ortalaması:</t>
  </si>
  <si>
    <t>Proje notu  85 ve 85 den büyük ara sınav notu 70den küçük olanların başarı notları toplamı:</t>
  </si>
  <si>
    <t>En Büyük Başarı Notu:</t>
  </si>
  <si>
    <t>En Küçük Başarı Notu:</t>
  </si>
  <si>
    <t>En Büyük 3. Başarı Notu:</t>
  </si>
  <si>
    <t>En Küçük 2. Başarı Notu:</t>
  </si>
  <si>
    <t>Başarı notu 50 den küçük olanların adedi:</t>
  </si>
  <si>
    <t>Program</t>
  </si>
  <si>
    <t>TDS</t>
  </si>
  <si>
    <t>ANE</t>
  </si>
  <si>
    <t>TGT</t>
  </si>
  <si>
    <t>Başarı notlarının toplam sayısı(koşul yok):</t>
  </si>
  <si>
    <t>Proje</t>
  </si>
  <si>
    <t>Proje notu 90olan ve ara sınav notu 80 den küçük eşit olanların adedi:</t>
  </si>
  <si>
    <t>Programı TDS olan ve ara sınav notu 80 den büyük eşit olanların adedi: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</si>
</sst>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1" xfId="0" quotePrefix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00813-7BC4-40EB-BBEC-B4E5D5D9E63E}">
  <dimension ref="A1:H27"/>
  <sheetViews>
    <sheetView showFormulas="1" tabSelected="1" zoomScale="85" zoomScaleNormal="85" workbookViewId="0">
      <pane ySplit="1" topLeftCell="A2" activePane="bottomLeft" state="frozen"/>
      <selection pane="bottomLeft" activeCell="G17" sqref="G17"/>
    </sheetView>
  </sheetViews>
  <sheetFormatPr defaultRowHeight="15" x14ac:dyDescent="0.25"/>
  <cols>
    <col min="1" max="1" width="3.5703125" bestFit="1" customWidth="1"/>
    <col min="2" max="2" width="5.28515625" bestFit="1" customWidth="1"/>
    <col min="3" max="3" width="4.28515625" bestFit="1" customWidth="1"/>
    <col min="4" max="4" width="3" bestFit="1" customWidth="1"/>
    <col min="5" max="5" width="3.5703125" customWidth="1"/>
    <col min="6" max="6" width="17.28515625" customWidth="1"/>
    <col min="7" max="7" width="27.7109375" customWidth="1"/>
  </cols>
  <sheetData>
    <row r="1" spans="1:8" ht="27" customHeight="1" x14ac:dyDescent="0.25">
      <c r="A1" s="1" t="s">
        <v>0</v>
      </c>
      <c r="B1" s="1" t="s">
        <v>1</v>
      </c>
      <c r="C1" s="1" t="s">
        <v>31</v>
      </c>
      <c r="D1" s="2" t="s">
        <v>36</v>
      </c>
      <c r="E1" s="2" t="s">
        <v>2</v>
      </c>
      <c r="F1" s="2" t="s">
        <v>3</v>
      </c>
      <c r="G1" s="2" t="s">
        <v>18</v>
      </c>
    </row>
    <row r="2" spans="1:8" x14ac:dyDescent="0.25">
      <c r="A2" s="3" t="s">
        <v>4</v>
      </c>
      <c r="B2" s="3" t="s">
        <v>5</v>
      </c>
      <c r="C2" s="3" t="s">
        <v>32</v>
      </c>
      <c r="D2" s="3">
        <v>45</v>
      </c>
      <c r="E2" s="3">
        <v>50</v>
      </c>
      <c r="F2" s="3">
        <v>48</v>
      </c>
      <c r="G2" s="3">
        <f>AVERAGE(E2:F2)</f>
        <v>49</v>
      </c>
    </row>
    <row r="3" spans="1:8" x14ac:dyDescent="0.25">
      <c r="A3" s="3" t="s">
        <v>6</v>
      </c>
      <c r="B3" s="3" t="s">
        <v>7</v>
      </c>
      <c r="C3" s="3" t="s">
        <v>32</v>
      </c>
      <c r="D3" s="3">
        <v>80</v>
      </c>
      <c r="E3" s="3">
        <v>95</v>
      </c>
      <c r="F3" s="3">
        <v>70</v>
      </c>
      <c r="G3" s="3">
        <f t="shared" ref="G3:G8" si="0">AVERAGE(E3:F3)</f>
        <v>82.5</v>
      </c>
    </row>
    <row r="4" spans="1:8" x14ac:dyDescent="0.25">
      <c r="A4" s="3" t="s">
        <v>8</v>
      </c>
      <c r="B4" s="3" t="s">
        <v>9</v>
      </c>
      <c r="C4" s="3" t="s">
        <v>33</v>
      </c>
      <c r="D4" s="3">
        <v>90</v>
      </c>
      <c r="E4" s="3">
        <v>75</v>
      </c>
      <c r="F4" s="3">
        <v>80</v>
      </c>
      <c r="G4" s="3">
        <f t="shared" si="0"/>
        <v>77.5</v>
      </c>
    </row>
    <row r="5" spans="1:8" x14ac:dyDescent="0.25">
      <c r="A5" s="3" t="s">
        <v>10</v>
      </c>
      <c r="B5" s="3" t="s">
        <v>11</v>
      </c>
      <c r="C5" s="3" t="s">
        <v>34</v>
      </c>
      <c r="D5" s="3">
        <v>85</v>
      </c>
      <c r="E5" s="3">
        <v>64</v>
      </c>
      <c r="F5" s="3">
        <v>52</v>
      </c>
      <c r="G5" s="3">
        <f t="shared" si="0"/>
        <v>58</v>
      </c>
    </row>
    <row r="6" spans="1:8" x14ac:dyDescent="0.25">
      <c r="A6" s="3" t="s">
        <v>12</v>
      </c>
      <c r="B6" s="3" t="s">
        <v>13</v>
      </c>
      <c r="C6" s="3" t="s">
        <v>33</v>
      </c>
      <c r="D6" s="3">
        <v>95</v>
      </c>
      <c r="E6" s="3">
        <v>85</v>
      </c>
      <c r="F6" s="3">
        <v>88</v>
      </c>
      <c r="G6" s="3">
        <f t="shared" si="0"/>
        <v>86.5</v>
      </c>
    </row>
    <row r="7" spans="1:8" x14ac:dyDescent="0.25">
      <c r="A7" s="3" t="s">
        <v>14</v>
      </c>
      <c r="B7" s="3" t="s">
        <v>15</v>
      </c>
      <c r="C7" s="3" t="s">
        <v>32</v>
      </c>
      <c r="D7" s="3">
        <v>100</v>
      </c>
      <c r="E7" s="3">
        <v>90</v>
      </c>
      <c r="F7" s="3">
        <v>92</v>
      </c>
      <c r="G7" s="3">
        <f t="shared" si="0"/>
        <v>91</v>
      </c>
    </row>
    <row r="8" spans="1:8" x14ac:dyDescent="0.25">
      <c r="A8" s="3" t="s">
        <v>16</v>
      </c>
      <c r="B8" s="3" t="s">
        <v>17</v>
      </c>
      <c r="C8" s="3" t="s">
        <v>34</v>
      </c>
      <c r="D8" s="3">
        <v>90</v>
      </c>
      <c r="E8" s="3">
        <v>84</v>
      </c>
      <c r="F8" s="3">
        <v>74</v>
      </c>
      <c r="G8" s="3">
        <f t="shared" si="0"/>
        <v>79</v>
      </c>
    </row>
    <row r="9" spans="1:8" x14ac:dyDescent="0.25">
      <c r="F9" s="4" t="s">
        <v>19</v>
      </c>
      <c r="G9" s="3">
        <f>AVERAGE(G2:G8)</f>
        <v>74.785714285714292</v>
      </c>
      <c r="H9">
        <v>74.785714285714292</v>
      </c>
    </row>
    <row r="10" spans="1:8" ht="30" x14ac:dyDescent="0.25">
      <c r="F10" s="4" t="s">
        <v>20</v>
      </c>
      <c r="G10" s="3">
        <f>AVERAGEIF(G2:G8,"&gt;60")</f>
        <v>83.3</v>
      </c>
      <c r="H10">
        <v>83.3</v>
      </c>
    </row>
    <row r="11" spans="1:8" ht="30" x14ac:dyDescent="0.25">
      <c r="F11" s="4" t="s">
        <v>21</v>
      </c>
      <c r="G11" s="3">
        <f>SUMIF(G2:G8,"&gt;60")</f>
        <v>416.5</v>
      </c>
      <c r="H11">
        <v>416.5</v>
      </c>
    </row>
    <row r="12" spans="1:8" x14ac:dyDescent="0.25">
      <c r="F12" s="4" t="s">
        <v>35</v>
      </c>
      <c r="G12" s="3">
        <f>COUNT(G2:G8)</f>
        <v>7</v>
      </c>
      <c r="H12">
        <v>7</v>
      </c>
    </row>
    <row r="13" spans="1:8" x14ac:dyDescent="0.25">
      <c r="F13" s="4" t="s">
        <v>30</v>
      </c>
      <c r="G13" s="3">
        <f>COUNTIF(G2:G8,"&lt;50")</f>
        <v>1</v>
      </c>
      <c r="H13">
        <v>1</v>
      </c>
    </row>
    <row r="14" spans="1:8" ht="30" x14ac:dyDescent="0.25">
      <c r="F14" s="4" t="s">
        <v>22</v>
      </c>
      <c r="G14" s="3">
        <f>AVERAGEIF(D2:D8,"&gt;=60",G2:G8)</f>
        <v>79.083333333333329</v>
      </c>
      <c r="H14">
        <v>79.083333333333329</v>
      </c>
    </row>
    <row r="15" spans="1:8" ht="30" x14ac:dyDescent="0.25">
      <c r="F15" s="4" t="s">
        <v>22</v>
      </c>
      <c r="G15" s="3">
        <f>SUMIF(D2:D8,"&gt;=60",G2:G8)/COUNTIF(D2:D8,"&gt;=60")</f>
        <v>79.083333333333329</v>
      </c>
      <c r="H15">
        <v>79.083333333333329</v>
      </c>
    </row>
    <row r="16" spans="1:8" ht="30" x14ac:dyDescent="0.25">
      <c r="F16" s="4" t="s">
        <v>23</v>
      </c>
      <c r="G16" s="5">
        <f>SUMIF(D2:D8,"&gt;=90",G2:G8)</f>
        <v>334</v>
      </c>
      <c r="H16">
        <v>334</v>
      </c>
    </row>
    <row r="17" spans="6:8" ht="45" x14ac:dyDescent="0.25">
      <c r="F17" s="4" t="s">
        <v>24</v>
      </c>
      <c r="G17" s="3">
        <f>AVERAGEIFS(Başarı_Notu,Proje,"&gt;=85",Ara_Sınav,"&lt;70")</f>
        <v>58</v>
      </c>
      <c r="H17">
        <v>58</v>
      </c>
    </row>
    <row r="18" spans="6:8" ht="45.75" customHeight="1" x14ac:dyDescent="0.25">
      <c r="F18" s="4" t="s">
        <v>25</v>
      </c>
      <c r="G18" s="3">
        <f>SUMIFS(Başarı_Notu,Proje,"&gt;=85",Ara_Sınav,"&lt;70")</f>
        <v>58</v>
      </c>
      <c r="H18">
        <v>58</v>
      </c>
    </row>
    <row r="19" spans="6:8" ht="31.5" customHeight="1" x14ac:dyDescent="0.25">
      <c r="F19" s="4" t="s">
        <v>37</v>
      </c>
      <c r="G19" s="3">
        <f>COUNTIFS(Proje,90,Ara_Sınav,"&lt;=80")</f>
        <v>1</v>
      </c>
      <c r="H19">
        <v>1</v>
      </c>
    </row>
    <row r="20" spans="6:8" ht="31.5" customHeight="1" x14ac:dyDescent="0.25">
      <c r="F20" s="4" t="s">
        <v>38</v>
      </c>
      <c r="G20" s="3">
        <f>COUNTIFS(C2:C8,"TDS",Ara_Sınav,"&gt;=80")</f>
        <v>2</v>
      </c>
      <c r="H20">
        <v>2</v>
      </c>
    </row>
    <row r="21" spans="6:8" x14ac:dyDescent="0.25">
      <c r="F21" s="4" t="s">
        <v>26</v>
      </c>
      <c r="G21" s="5">
        <f>MAX(G2:G8)</f>
        <v>91</v>
      </c>
      <c r="H21">
        <v>91</v>
      </c>
    </row>
    <row r="22" spans="6:8" x14ac:dyDescent="0.25">
      <c r="F22" s="4" t="s">
        <v>26</v>
      </c>
      <c r="G22" s="3">
        <f>MAX(Başarı_Notu)</f>
        <v>91</v>
      </c>
      <c r="H22">
        <v>91</v>
      </c>
    </row>
    <row r="23" spans="6:8" x14ac:dyDescent="0.25">
      <c r="F23" s="4" t="s">
        <v>27</v>
      </c>
      <c r="G23" s="5">
        <f>MIN(G2:G8)</f>
        <v>49</v>
      </c>
      <c r="H23">
        <v>49</v>
      </c>
    </row>
    <row r="24" spans="6:8" x14ac:dyDescent="0.25">
      <c r="F24" s="4" t="s">
        <v>28</v>
      </c>
      <c r="G24" s="3">
        <f>LARGE(Başarı_Notu,3)</f>
        <v>82.5</v>
      </c>
      <c r="H24">
        <v>82.5</v>
      </c>
    </row>
    <row r="25" spans="6:8" x14ac:dyDescent="0.25">
      <c r="F25" s="4" t="s">
        <v>29</v>
      </c>
      <c r="G25" s="3">
        <f>SMALL(G2:G8,2)</f>
        <v>58</v>
      </c>
      <c r="H25">
        <v>58</v>
      </c>
    </row>
    <row r="26" spans="6:8" x14ac:dyDescent="0.25">
      <c r="F26" s="4" t="s">
        <v>26</v>
      </c>
      <c r="G26" s="3">
        <f>LARGE(G2:G8,1)</f>
        <v>91</v>
      </c>
      <c r="H26">
        <v>91</v>
      </c>
    </row>
    <row r="27" spans="6:8" x14ac:dyDescent="0.25">
      <c r="F27" s="4" t="s">
        <v>27</v>
      </c>
      <c r="G27" s="3">
        <f>SMALL(Başarı_Notu,1)</f>
        <v>49</v>
      </c>
      <c r="H27">
        <v>49</v>
      </c>
    </row>
  </sheetData>
  <conditionalFormatting sqref="F10:F1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4</vt:i4>
      </vt:variant>
    </vt:vector>
  </HeadingPairs>
  <TitlesOfParts>
    <vt:vector size="5" baseType="lpstr">
      <vt:lpstr>Sayfa1</vt:lpstr>
      <vt:lpstr>Ara_Sınav</vt:lpstr>
      <vt:lpstr>Başarı_Notu</vt:lpstr>
      <vt:lpstr>Dönem_Sonu_Sınavı</vt:lpstr>
      <vt:lpstr>Proje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</dc:creator>
  <cp:lastModifiedBy>Pau</cp:lastModifiedBy>
  <dcterms:created xsi:type="dcterms:W3CDTF">2025-02-27T08:55:42Z</dcterms:created>
  <dcterms:modified xsi:type="dcterms:W3CDTF">2025-02-27T11:17:10Z</dcterms:modified>
</cp:coreProperties>
</file>